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alievRR\Desktop\лот\"/>
    </mc:Choice>
  </mc:AlternateContent>
  <bookViews>
    <workbookView xWindow="360" yWindow="15" windowWidth="20955" windowHeight="9720"/>
  </bookViews>
  <sheets>
    <sheet name="Sheet1 " sheetId="2" r:id="rId1"/>
  </sheets>
  <definedNames>
    <definedName name="_xlnm.Print_Area" localSheetId="0">'Sheet1 '!$A$1:$F$19</definedName>
  </definedNames>
  <calcPr calcId="162913" iterate="1"/>
</workbook>
</file>

<file path=xl/calcChain.xml><?xml version="1.0" encoding="utf-8"?>
<calcChain xmlns="http://schemas.openxmlformats.org/spreadsheetml/2006/main">
  <c r="G13" i="2" l="1"/>
  <c r="G14" i="2" s="1"/>
  <c r="G10" i="2"/>
  <c r="G11" i="2" s="1"/>
  <c r="G16" i="2" l="1"/>
</calcChain>
</file>

<file path=xl/sharedStrings.xml><?xml version="1.0" encoding="utf-8"?>
<sst xmlns="http://schemas.openxmlformats.org/spreadsheetml/2006/main" count="24" uniqueCount="21">
  <si>
    <t>к Техническому заданию</t>
  </si>
  <si>
    <t>Расчет</t>
  </si>
  <si>
    <r>
      <rPr>
        <sz val="11"/>
        <rFont val="Times New Roman"/>
        <family val="1"/>
        <charset val="204"/>
      </rPr>
      <t>шт.</t>
    </r>
  </si>
  <si>
    <t>Периодичность</t>
  </si>
  <si>
    <t>№
п/п</t>
  </si>
  <si>
    <t>Наименование услуг</t>
  </si>
  <si>
    <t>Ед. 
изм.</t>
  </si>
  <si>
    <t>Количество объектов</t>
  </si>
  <si>
    <t>Стоимость 
в руб. с НДС</t>
  </si>
  <si>
    <t>Период оказания услуг 01.01.2027-31.12.2027 (12 месяцев)</t>
  </si>
  <si>
    <t>1.</t>
  </si>
  <si>
    <t>Техническое обслуживание систем тревожной сигнализации</t>
  </si>
  <si>
    <t>Главный специалист управления безопасности</t>
  </si>
  <si>
    <t>Р.Р. Еналиев</t>
  </si>
  <si>
    <t>Период оказания услуг 01.08.2026-31.12.2026 (5 месяцев)</t>
  </si>
  <si>
    <t>Цена за ед. изм.
в месяц, 
руб. с НДС</t>
  </si>
  <si>
    <t>Итого за период 01.01.2027 г.-31.01.2027 г.</t>
  </si>
  <si>
    <t>Оказание услуг по техническому обслуживанию систем тревожной сигнализации на объектах филиала ПАО «Россети Московский регион» - 
Новая Москва в 2026-2027 гг.</t>
  </si>
  <si>
    <t>ID: 088-0008091</t>
  </si>
  <si>
    <t>Итого за период 01.08.2026 г.-31.12.26 г.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</si>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</sst>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\ _₽"/>
  </numFmts>
  <fonts count="10" x14ac:knownFonts="1">
    <font>
      <sz val="10"/>
      <color theme="1"/>
      <name val="Arial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5" fillId="0" borderId="0" xfId="0" applyFont="1"/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16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="115" zoomScaleNormal="135" zoomScaleSheetLayoutView="115" workbookViewId="0">
      <selection activeCell="G4" sqref="G4"/>
    </sheetView>
  </sheetViews>
  <sheetFormatPr defaultColWidth="12.85546875" defaultRowHeight="12.75" x14ac:dyDescent="0.2"/>
  <cols>
    <col min="1" max="1" width="3.42578125" customWidth="1"/>
    <col min="2" max="2" width="25.7109375" customWidth="1"/>
    <col min="3" max="3" width="7.7109375" customWidth="1"/>
    <col min="4" max="4" width="11.140625" customWidth="1"/>
    <col min="5" max="5" width="16.7109375" customWidth="1"/>
    <col min="6" max="6" width="13.85546875" customWidth="1"/>
    <col min="7" max="7" width="16" customWidth="1"/>
  </cols>
  <sheetData>
    <row r="1" spans="1:7" ht="15.75" x14ac:dyDescent="0.25">
      <c r="A1" s="3"/>
      <c r="B1" s="3"/>
      <c r="C1" s="3"/>
      <c r="D1" s="3"/>
      <c r="E1" s="3"/>
      <c r="F1" s="4" t="s">
        <v>20</v>
      </c>
      <c r="G1" s="4"/>
    </row>
    <row r="2" spans="1:7" ht="15.75" x14ac:dyDescent="0.25">
      <c r="A2" s="3"/>
      <c r="B2" s="3"/>
      <c r="C2" s="3"/>
      <c r="D2" s="3"/>
      <c r="E2" s="3"/>
      <c r="F2" s="4" t="s">
        <v>0</v>
      </c>
      <c r="G2" s="4"/>
    </row>
    <row r="3" spans="1:7" ht="15.75" x14ac:dyDescent="0.2">
      <c r="A3" s="23" t="s">
        <v>1</v>
      </c>
      <c r="B3" s="23"/>
      <c r="C3" s="23"/>
      <c r="D3" s="23"/>
      <c r="E3" s="23"/>
      <c r="F3" s="23"/>
      <c r="G3" s="23"/>
    </row>
    <row r="4" spans="1:7" ht="15.75" x14ac:dyDescent="0.2">
      <c r="A4" s="5"/>
      <c r="B4" s="5"/>
      <c r="C4" s="5"/>
      <c r="D4" s="5"/>
      <c r="E4" s="5"/>
      <c r="F4" s="5"/>
      <c r="G4" s="5"/>
    </row>
    <row r="5" spans="1:7" ht="57.75" customHeight="1" x14ac:dyDescent="0.2">
      <c r="A5" s="32" t="s">
        <v>17</v>
      </c>
      <c r="B5" s="33"/>
      <c r="C5" s="33"/>
      <c r="D5" s="33"/>
      <c r="E5" s="33"/>
      <c r="F5" s="33"/>
      <c r="G5" s="21"/>
    </row>
    <row r="6" spans="1:7" ht="15.75" x14ac:dyDescent="0.2">
      <c r="A6" s="24" t="s">
        <v>18</v>
      </c>
      <c r="B6" s="25"/>
      <c r="C6" s="25"/>
      <c r="D6" s="25"/>
      <c r="E6" s="25"/>
      <c r="F6" s="25"/>
      <c r="G6" s="25"/>
    </row>
    <row r="7" spans="1:7" ht="13.5" thickBot="1" x14ac:dyDescent="0.25">
      <c r="A7" s="3"/>
      <c r="B7" s="3"/>
      <c r="C7" s="3"/>
      <c r="D7" s="3"/>
      <c r="E7" s="3"/>
      <c r="F7" s="3"/>
      <c r="G7" s="3"/>
    </row>
    <row r="8" spans="1:7" ht="39" thickBot="1" x14ac:dyDescent="0.25">
      <c r="A8" s="15" t="s">
        <v>4</v>
      </c>
      <c r="B8" s="16" t="s">
        <v>5</v>
      </c>
      <c r="C8" s="15" t="s">
        <v>6</v>
      </c>
      <c r="D8" s="15" t="s">
        <v>7</v>
      </c>
      <c r="E8" s="15" t="s">
        <v>15</v>
      </c>
      <c r="F8" s="15" t="s">
        <v>3</v>
      </c>
      <c r="G8" s="15" t="s">
        <v>8</v>
      </c>
    </row>
    <row r="9" spans="1:7" ht="15.75" thickBot="1" x14ac:dyDescent="0.3">
      <c r="A9" s="26" t="s">
        <v>14</v>
      </c>
      <c r="B9" s="27"/>
      <c r="C9" s="27"/>
      <c r="D9" s="27"/>
      <c r="E9" s="27"/>
      <c r="F9" s="27"/>
      <c r="G9" s="28"/>
    </row>
    <row r="10" spans="1:7" ht="45.75" thickBot="1" x14ac:dyDescent="0.25">
      <c r="A10" s="18" t="s">
        <v>10</v>
      </c>
      <c r="B10" s="20" t="s">
        <v>11</v>
      </c>
      <c r="C10" s="6" t="s">
        <v>2</v>
      </c>
      <c r="D10" s="6">
        <v>23</v>
      </c>
      <c r="E10" s="8">
        <v>2165.7600000000002</v>
      </c>
      <c r="F10" s="6">
        <v>5</v>
      </c>
      <c r="G10" s="7">
        <f>D10*E10*F10</f>
        <v>249062.40000000002</v>
      </c>
    </row>
    <row r="11" spans="1:7" ht="29.25" thickBot="1" x14ac:dyDescent="0.25">
      <c r="A11" s="6"/>
      <c r="B11" s="17" t="s">
        <v>19</v>
      </c>
      <c r="C11" s="6"/>
      <c r="D11" s="6"/>
      <c r="E11" s="6"/>
      <c r="F11" s="6"/>
      <c r="G11" s="7">
        <f>G10</f>
        <v>249062.40000000002</v>
      </c>
    </row>
    <row r="12" spans="1:7" ht="15.75" thickBot="1" x14ac:dyDescent="0.25">
      <c r="A12" s="29" t="s">
        <v>9</v>
      </c>
      <c r="B12" s="30"/>
      <c r="C12" s="30"/>
      <c r="D12" s="30"/>
      <c r="E12" s="30"/>
      <c r="F12" s="30"/>
      <c r="G12" s="31"/>
    </row>
    <row r="13" spans="1:7" ht="45.75" thickBot="1" x14ac:dyDescent="0.25">
      <c r="A13" s="19" t="s">
        <v>10</v>
      </c>
      <c r="B13" s="20" t="s">
        <v>11</v>
      </c>
      <c r="C13" s="6" t="s">
        <v>2</v>
      </c>
      <c r="D13" s="6">
        <v>23</v>
      </c>
      <c r="E13" s="9">
        <v>2351.5</v>
      </c>
      <c r="F13" s="6">
        <v>1</v>
      </c>
      <c r="G13" s="7">
        <f>D13*E13*F13</f>
        <v>54084.5</v>
      </c>
    </row>
    <row r="14" spans="1:7" ht="26.25" thickBot="1" x14ac:dyDescent="0.25">
      <c r="A14" s="6"/>
      <c r="B14" s="1" t="s">
        <v>16</v>
      </c>
      <c r="C14" s="6"/>
      <c r="D14" s="6"/>
      <c r="E14" s="6"/>
      <c r="F14" s="6"/>
      <c r="G14" s="10">
        <f>G13</f>
        <v>54084.5</v>
      </c>
    </row>
    <row r="15" spans="1:7" x14ac:dyDescent="0.2">
      <c r="A15" s="11"/>
      <c r="B15" s="12"/>
      <c r="C15" s="11"/>
      <c r="D15" s="11"/>
      <c r="E15" s="11"/>
      <c r="F15" s="11"/>
      <c r="G15" s="13"/>
    </row>
    <row r="16" spans="1:7" x14ac:dyDescent="0.2">
      <c r="A16" s="3"/>
      <c r="B16" s="22"/>
      <c r="C16" s="22"/>
      <c r="D16" s="22"/>
      <c r="E16" s="22"/>
      <c r="F16" s="22"/>
      <c r="G16" s="14" t="e">
        <f>G11+G14+#REF!</f>
        <v>#REF!</v>
      </c>
    </row>
    <row r="17" spans="1:7" x14ac:dyDescent="0.2">
      <c r="A17" s="3"/>
      <c r="B17" s="3"/>
      <c r="C17" s="3"/>
      <c r="D17" s="3"/>
      <c r="E17" s="3"/>
      <c r="F17" s="3"/>
      <c r="G17" s="14"/>
    </row>
    <row r="18" spans="1:7" x14ac:dyDescent="0.2">
      <c r="A18" s="3"/>
      <c r="B18" s="3"/>
      <c r="C18" s="3"/>
      <c r="D18" s="3"/>
      <c r="E18" s="3"/>
      <c r="F18" s="3"/>
      <c r="G18" s="14"/>
    </row>
    <row r="19" spans="1:7" x14ac:dyDescent="0.2">
      <c r="A19" s="2" t="s">
        <v>12</v>
      </c>
      <c r="B19" s="3"/>
      <c r="C19" s="3"/>
      <c r="D19" s="3"/>
      <c r="E19" s="3"/>
      <c r="F19" s="2" t="s">
        <v>13</v>
      </c>
      <c r="G19" s="2"/>
    </row>
  </sheetData>
  <mergeCells count="6">
    <mergeCell ref="B16:F16"/>
    <mergeCell ref="A3:G3"/>
    <mergeCell ref="A6:G6"/>
    <mergeCell ref="A9:G9"/>
    <mergeCell ref="A12:G12"/>
    <mergeCell ref="A5:F5"/>
  </mergeCells>
  <pageMargins left="0.59055118110236238" right="0.59055118110236238" top="0.78740157480314954" bottom="0.78740157480314954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</vt:lpstr>
      <vt:lpstr>'Sheet1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 Иван Павлович</dc:creator>
  <cp:lastModifiedBy>Еналиев Ринат Равильевич</cp:lastModifiedBy>
  <cp:revision>2</cp:revision>
  <cp:lastPrinted>2026-04-10T07:35:12Z</cp:lastPrinted>
  <dcterms:created xsi:type="dcterms:W3CDTF">2025-03-24T13:40:41Z</dcterms:created>
  <dcterms:modified xsi:type="dcterms:W3CDTF">2026-07-13T12:24:38Z</dcterms:modified>
</cp:coreProperties>
</file>